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180" windowHeight="8070"/>
  </bookViews>
  <sheets>
    <sheet name="Battery Value Calculator" sheetId="1" r:id="rId1"/>
  </sheets>
  <calcPr calcId="145621"/>
</workbook>
</file>

<file path=xl/calcChain.xml><?xml version="1.0" encoding="utf-8"?>
<calcChain xmlns="http://schemas.openxmlformats.org/spreadsheetml/2006/main">
  <c r="K10" i="1" l="1"/>
  <c r="G10" i="1"/>
  <c r="C10" i="1"/>
  <c r="F10" i="1" l="1"/>
  <c r="J10" i="1" s="1"/>
  <c r="H8" i="1"/>
  <c r="L8" i="1" s="1"/>
  <c r="H7" i="1"/>
  <c r="L7" i="1" s="1"/>
  <c r="H6" i="1"/>
  <c r="L6" i="1" s="1"/>
  <c r="G7" i="1"/>
  <c r="K7" i="1" s="1"/>
  <c r="G6" i="1"/>
  <c r="F8" i="1"/>
  <c r="J8" i="1" s="1"/>
  <c r="F7" i="1"/>
  <c r="J7" i="1" s="1"/>
  <c r="F6" i="1"/>
  <c r="J6" i="1" s="1"/>
  <c r="K6" i="1" l="1"/>
</calcChain>
</file>

<file path=xl/sharedStrings.xml><?xml version="1.0" encoding="utf-8"?>
<sst xmlns="http://schemas.openxmlformats.org/spreadsheetml/2006/main" count="14" uniqueCount="13">
  <si>
    <t>Value</t>
  </si>
  <si>
    <t>k</t>
  </si>
  <si>
    <t>mV</t>
  </si>
  <si>
    <t>VCC</t>
  </si>
  <si>
    <t>Full Battery</t>
  </si>
  <si>
    <t>Low Battery</t>
  </si>
  <si>
    <t>Empty Battery</t>
  </si>
  <si>
    <t>LED Projector Battery Value Calculator</t>
  </si>
  <si>
    <t>R_GND</t>
  </si>
  <si>
    <t>R_PWR</t>
  </si>
  <si>
    <r>
      <t>Note:</t>
    </r>
    <r>
      <rPr>
        <sz val="13"/>
        <color theme="1"/>
        <rFont val="Calibri"/>
        <family val="2"/>
      </rPr>
      <t/>
    </r>
  </si>
  <si>
    <t xml:space="preserve">     Val = 1023 * R_GND * VCC / (R_GND + R_PWR) / Vref</t>
  </si>
  <si>
    <t>Please enter the resistances R_GND and R_PWR you are using, and three voltages: a full, partially discharged and fully discharged battery. After that, the program will calculate the 10-bit digital value on the analog input pin using the 5V analog reference voltage using the following formula: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</si>
</sst>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rgb="FF0070C0"/>
      <name val="Calibri"/>
      <family val="2"/>
      <charset val="204"/>
      <scheme val="minor"/>
    </font>
    <font>
      <sz val="16"/>
      <color rgb="FFC00000"/>
      <name val="Calibri"/>
      <family val="2"/>
      <scheme val="minor"/>
    </font>
    <font>
      <sz val="16"/>
      <color theme="6" tint="-0.499984740745262"/>
      <name val="Calibri"/>
      <family val="2"/>
      <scheme val="minor"/>
    </font>
    <font>
      <sz val="16"/>
      <color rgb="FF0070C0"/>
      <name val="Calibri"/>
      <family val="2"/>
      <scheme val="minor"/>
    </font>
    <font>
      <sz val="16"/>
      <color theme="6" tint="-0.249977111117893"/>
      <name val="Calibri"/>
      <family val="2"/>
      <scheme val="minor"/>
    </font>
    <font>
      <sz val="16"/>
      <color theme="9" tint="-0.249977111117893"/>
      <name val="Calibri"/>
      <family val="2"/>
      <scheme val="minor"/>
    </font>
    <font>
      <sz val="16"/>
      <color rgb="FFFF0000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color theme="1"/>
      <name val="Calibri"/>
      <family val="2"/>
    </font>
    <font>
      <sz val="13"/>
      <color rgb="FFFF0000"/>
      <name val="Calibri"/>
      <family val="2"/>
      <scheme val="minor"/>
    </font>
    <font>
      <i/>
      <sz val="13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/>
    <xf numFmtId="0" fontId="4" fillId="2" borderId="1" xfId="0" applyFont="1" applyFill="1" applyBorder="1"/>
    <xf numFmtId="0" fontId="6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0" xfId="0" applyFont="1" applyBorder="1"/>
    <xf numFmtId="0" fontId="1" fillId="0" borderId="6" xfId="0" applyFont="1" applyBorder="1"/>
    <xf numFmtId="0" fontId="3" fillId="0" borderId="7" xfId="0" applyFont="1" applyBorder="1"/>
    <xf numFmtId="1" fontId="5" fillId="0" borderId="8" xfId="0" applyNumberFormat="1" applyFont="1" applyBorder="1"/>
    <xf numFmtId="0" fontId="1" fillId="0" borderId="9" xfId="0" applyFont="1" applyBorder="1"/>
    <xf numFmtId="0" fontId="7" fillId="0" borderId="2" xfId="0" applyFont="1" applyBorder="1"/>
    <xf numFmtId="0" fontId="8" fillId="0" borderId="2" xfId="0" applyFont="1" applyBorder="1"/>
    <xf numFmtId="0" fontId="4" fillId="0" borderId="1" xfId="0" applyFont="1" applyBorder="1" applyProtection="1">
      <protection locked="0"/>
    </xf>
    <xf numFmtId="0" fontId="0" fillId="0" borderId="0" xfId="0" applyAlignment="1"/>
    <xf numFmtId="0" fontId="9" fillId="0" borderId="0" xfId="0" applyFont="1" applyAlignment="1"/>
    <xf numFmtId="0" fontId="11" fillId="0" borderId="0" xfId="0" applyFont="1" applyAlignment="1"/>
    <xf numFmtId="0" fontId="1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11</xdr:row>
      <xdr:rowOff>39866</xdr:rowOff>
    </xdr:from>
    <xdr:to>
      <xdr:col>4</xdr:col>
      <xdr:colOff>430189</xdr:colOff>
      <xdr:row>22</xdr:row>
      <xdr:rowOff>76199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1" y="2973566"/>
          <a:ext cx="2144688" cy="2970033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11</xdr:col>
      <xdr:colOff>361950</xdr:colOff>
      <xdr:row>23</xdr:row>
      <xdr:rowOff>165918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28950" y="5067300"/>
          <a:ext cx="3171825" cy="12327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2"/>
  <sheetViews>
    <sheetView tabSelected="1" workbookViewId="0">
      <selection activeCell="C6" sqref="C6"/>
    </sheetView>
  </sheetViews>
  <sheetFormatPr defaultRowHeight="21" x14ac:dyDescent="0.35"/>
  <cols>
    <col min="1" max="1" width="2.7109375" style="1" customWidth="1"/>
    <col min="2" max="2" width="10.28515625" style="1" customWidth="1"/>
    <col min="3" max="3" width="9.7109375" style="1" customWidth="1"/>
    <col min="4" max="4" width="5.7109375" style="1" customWidth="1"/>
    <col min="5" max="5" width="6.7109375" style="1" customWidth="1"/>
    <col min="6" max="6" width="10.28515625" style="1" customWidth="1"/>
    <col min="7" max="7" width="9.7109375" style="1" customWidth="1"/>
    <col min="8" max="8" width="5.7109375" style="1" customWidth="1"/>
    <col min="9" max="9" width="6.7109375" style="1" customWidth="1"/>
    <col min="10" max="10" width="10.28515625" style="1" customWidth="1"/>
    <col min="11" max="11" width="9.7109375" style="1" customWidth="1"/>
    <col min="12" max="12" width="5.7109375" style="1" customWidth="1"/>
    <col min="13" max="16384" width="9.140625" style="1"/>
  </cols>
  <sheetData>
    <row r="2" spans="2:12" x14ac:dyDescent="0.35">
      <c r="B2" s="2" t="s">
        <v>7</v>
      </c>
      <c r="C2" s="2"/>
      <c r="D2" s="2"/>
      <c r="E2" s="2"/>
    </row>
    <row r="3" spans="2:12" x14ac:dyDescent="0.35">
      <c r="B3" s="2"/>
      <c r="C3" s="2"/>
      <c r="D3" s="2"/>
      <c r="E3" s="2"/>
    </row>
    <row r="4" spans="2:12" x14ac:dyDescent="0.35">
      <c r="B4" s="5" t="s">
        <v>4</v>
      </c>
      <c r="C4" s="6"/>
      <c r="D4" s="7"/>
      <c r="F4" s="14" t="s">
        <v>5</v>
      </c>
      <c r="G4" s="6"/>
      <c r="H4" s="7"/>
      <c r="J4" s="15" t="s">
        <v>6</v>
      </c>
      <c r="K4" s="6"/>
      <c r="L4" s="7"/>
    </row>
    <row r="5" spans="2:12" x14ac:dyDescent="0.35">
      <c r="B5" s="8"/>
      <c r="C5" s="9"/>
      <c r="D5" s="10"/>
      <c r="F5" s="8"/>
      <c r="G5" s="9"/>
      <c r="H5" s="10"/>
      <c r="J5" s="8"/>
      <c r="K5" s="9"/>
      <c r="L5" s="10"/>
    </row>
    <row r="6" spans="2:12" x14ac:dyDescent="0.35">
      <c r="B6" s="3" t="s">
        <v>8</v>
      </c>
      <c r="C6" s="16">
        <v>220</v>
      </c>
      <c r="D6" s="3" t="s">
        <v>1</v>
      </c>
      <c r="F6" s="3" t="str">
        <f t="shared" ref="F6:H7" si="0">B6</f>
        <v>R_GND</v>
      </c>
      <c r="G6" s="4">
        <f t="shared" si="0"/>
        <v>220</v>
      </c>
      <c r="H6" s="3" t="str">
        <f t="shared" si="0"/>
        <v>k</v>
      </c>
      <c r="J6" s="3" t="str">
        <f t="shared" ref="J6:L7" si="1">F6</f>
        <v>R_GND</v>
      </c>
      <c r="K6" s="4">
        <f t="shared" si="1"/>
        <v>220</v>
      </c>
      <c r="L6" s="3" t="str">
        <f t="shared" si="1"/>
        <v>k</v>
      </c>
    </row>
    <row r="7" spans="2:12" x14ac:dyDescent="0.35">
      <c r="B7" s="3" t="s">
        <v>9</v>
      </c>
      <c r="C7" s="16">
        <v>390</v>
      </c>
      <c r="D7" s="3" t="s">
        <v>1</v>
      </c>
      <c r="F7" s="3" t="str">
        <f t="shared" si="0"/>
        <v>R_PWR</v>
      </c>
      <c r="G7" s="4">
        <f t="shared" si="0"/>
        <v>390</v>
      </c>
      <c r="H7" s="3" t="str">
        <f t="shared" si="0"/>
        <v>k</v>
      </c>
      <c r="J7" s="3" t="str">
        <f t="shared" si="1"/>
        <v>R_PWR</v>
      </c>
      <c r="K7" s="4">
        <f t="shared" si="1"/>
        <v>390</v>
      </c>
      <c r="L7" s="3" t="str">
        <f t="shared" si="1"/>
        <v>k</v>
      </c>
    </row>
    <row r="8" spans="2:12" x14ac:dyDescent="0.35">
      <c r="B8" s="3" t="s">
        <v>3</v>
      </c>
      <c r="C8" s="16">
        <v>12600</v>
      </c>
      <c r="D8" s="3" t="s">
        <v>2</v>
      </c>
      <c r="F8" s="3" t="str">
        <f>B8</f>
        <v>VCC</v>
      </c>
      <c r="G8" s="16">
        <v>10500</v>
      </c>
      <c r="H8" s="3" t="str">
        <f>D8</f>
        <v>mV</v>
      </c>
      <c r="J8" s="3" t="str">
        <f>F8</f>
        <v>VCC</v>
      </c>
      <c r="K8" s="16">
        <v>8500</v>
      </c>
      <c r="L8" s="3" t="str">
        <f>H8</f>
        <v>mV</v>
      </c>
    </row>
    <row r="9" spans="2:12" x14ac:dyDescent="0.35">
      <c r="B9" s="8"/>
      <c r="C9" s="9"/>
      <c r="D9" s="10"/>
      <c r="F9" s="8"/>
      <c r="G9" s="9"/>
      <c r="H9" s="10"/>
      <c r="J9" s="8"/>
      <c r="K9" s="9"/>
      <c r="L9" s="10"/>
    </row>
    <row r="10" spans="2:12" x14ac:dyDescent="0.35">
      <c r="B10" s="11" t="s">
        <v>0</v>
      </c>
      <c r="C10" s="12">
        <f>1023*C6*C8/(C6+C7)/5000</f>
        <v>929.75606557377057</v>
      </c>
      <c r="D10" s="13"/>
      <c r="F10" s="11" t="str">
        <f>B10</f>
        <v>Value</v>
      </c>
      <c r="G10" s="12">
        <f>1023*G6*G8/(G6+G7)/5000</f>
        <v>774.79672131147538</v>
      </c>
      <c r="H10" s="13"/>
      <c r="J10" s="11" t="str">
        <f>F10</f>
        <v>Value</v>
      </c>
      <c r="K10" s="12">
        <f>1023*K6*K8/(K6+K7)/5000</f>
        <v>627.21639344262292</v>
      </c>
      <c r="L10" s="13"/>
    </row>
    <row r="12" spans="2:12" ht="21" customHeight="1" x14ac:dyDescent="0.35">
      <c r="F12" s="18" t="s">
        <v>10</v>
      </c>
      <c r="G12" s="17"/>
      <c r="H12" s="17"/>
      <c r="I12" s="17"/>
      <c r="J12" s="17"/>
      <c r="K12" s="17"/>
      <c r="L12" s="17"/>
    </row>
    <row r="13" spans="2:12" x14ac:dyDescent="0.35">
      <c r="F13" s="20" t="s">
        <v>12</v>
      </c>
      <c r="G13" s="21"/>
      <c r="H13" s="21"/>
      <c r="I13" s="21"/>
      <c r="J13" s="21"/>
      <c r="K13" s="21"/>
      <c r="L13" s="21"/>
    </row>
    <row r="14" spans="2:12" x14ac:dyDescent="0.35">
      <c r="F14" s="21"/>
      <c r="G14" s="21"/>
      <c r="H14" s="21"/>
      <c r="I14" s="21"/>
      <c r="J14" s="21"/>
      <c r="K14" s="21"/>
      <c r="L14" s="21"/>
    </row>
    <row r="15" spans="2:12" x14ac:dyDescent="0.35">
      <c r="F15" s="21"/>
      <c r="G15" s="21"/>
      <c r="H15" s="21"/>
      <c r="I15" s="21"/>
      <c r="J15" s="21"/>
      <c r="K15" s="21"/>
      <c r="L15" s="21"/>
    </row>
    <row r="16" spans="2:12" x14ac:dyDescent="0.35">
      <c r="F16" s="21"/>
      <c r="G16" s="21"/>
      <c r="H16" s="21"/>
      <c r="I16" s="21"/>
      <c r="J16" s="21"/>
      <c r="K16" s="21"/>
      <c r="L16" s="21"/>
    </row>
    <row r="17" spans="6:12" x14ac:dyDescent="0.35">
      <c r="F17" s="22"/>
      <c r="G17" s="22"/>
      <c r="H17" s="22"/>
      <c r="I17" s="22"/>
      <c r="J17" s="22"/>
      <c r="K17" s="22"/>
      <c r="L17" s="22"/>
    </row>
    <row r="18" spans="6:12" x14ac:dyDescent="0.35">
      <c r="F18" s="19" t="s">
        <v>11</v>
      </c>
      <c r="G18" s="17"/>
      <c r="H18" s="17"/>
      <c r="I18" s="17"/>
      <c r="J18" s="17"/>
      <c r="K18" s="17"/>
      <c r="L18" s="17"/>
    </row>
    <row r="19" spans="6:12" x14ac:dyDescent="0.35">
      <c r="F19" s="18"/>
      <c r="G19" s="18"/>
      <c r="H19" s="18"/>
      <c r="I19" s="18"/>
      <c r="J19" s="18"/>
      <c r="K19" s="18"/>
      <c r="L19" s="18"/>
    </row>
    <row r="20" spans="6:12" x14ac:dyDescent="0.35">
      <c r="G20" s="17"/>
      <c r="H20" s="17"/>
      <c r="I20" s="17"/>
      <c r="J20" s="17"/>
      <c r="K20" s="17"/>
      <c r="L20" s="17"/>
    </row>
    <row r="21" spans="6:12" x14ac:dyDescent="0.35">
      <c r="G21" s="17"/>
      <c r="H21" s="17"/>
      <c r="I21" s="17"/>
      <c r="J21" s="17"/>
      <c r="K21" s="17"/>
      <c r="L21" s="17"/>
    </row>
    <row r="22" spans="6:12" x14ac:dyDescent="0.35">
      <c r="G22" s="17"/>
      <c r="H22" s="17"/>
      <c r="I22" s="17"/>
      <c r="J22" s="17"/>
      <c r="K22" s="17"/>
      <c r="L22" s="17"/>
    </row>
  </sheetData>
  <sheetProtection password="C694" sheet="1" objects="1" scenarios="1" selectLockedCells="1"/>
  <mergeCells count="1">
    <mergeCell ref="F13:L17"/>
  </mergeCells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Battery Value Calculator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Andrey Tarasenko</cp:lastModifiedBy>
  <cp:lastPrinted>2018-12-02T21:48:43Z</cp:lastPrinted>
  <dcterms:created xsi:type="dcterms:W3CDTF">2018-11-10T20:01:51Z</dcterms:created>
  <dcterms:modified xsi:type="dcterms:W3CDTF">2018-12-18T12:58:03Z</dcterms:modified>
</cp:coreProperties>
</file>